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P:\Stavbe\a 16 - Infekcijska klinika UKC Ljubljana\I-     PROJEKTNA SKUPINA\5- Commissioning\6-20.4.26-RD oddana\"/>
    </mc:Choice>
  </mc:AlternateContent>
  <xr:revisionPtr revIDLastSave="0" documentId="13_ncr:1_{8ABDAE47-EB0F-4827-A5FA-99061495EC54}" xr6:coauthVersionLast="47" xr6:coauthVersionMax="47" xr10:uidLastSave="{00000000-0000-0000-0000-000000000000}"/>
  <bookViews>
    <workbookView xWindow="28680" yWindow="-225" windowWidth="29040" windowHeight="15720" xr2:uid="{28457B91-6531-448B-8F2F-21833E2A491B}"/>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 l="1"/>
  <c r="F73" i="1"/>
  <c r="F74" i="1"/>
  <c r="F75" i="1"/>
  <c r="F72" i="1"/>
  <c r="F70" i="1"/>
  <c r="F68" i="1"/>
  <c r="F66" i="1"/>
  <c r="F64" i="1"/>
  <c r="F62" i="1"/>
  <c r="F60" i="1"/>
  <c r="F52" i="1"/>
  <c r="F53" i="1"/>
  <c r="F54" i="1"/>
  <c r="F55" i="1"/>
  <c r="F56" i="1"/>
  <c r="F57" i="1"/>
  <c r="F58" i="1"/>
  <c r="F51" i="1"/>
  <c r="F45" i="1"/>
  <c r="F46" i="1"/>
  <c r="F47" i="1"/>
  <c r="F48" i="1"/>
  <c r="F49" i="1"/>
  <c r="F44" i="1"/>
  <c r="F42" i="1"/>
  <c r="F41" i="1"/>
  <c r="F34" i="1"/>
  <c r="F35" i="1"/>
  <c r="F36" i="1"/>
  <c r="F37" i="1"/>
  <c r="F38" i="1"/>
  <c r="F39" i="1"/>
  <c r="F33" i="1"/>
  <c r="F14" i="1"/>
  <c r="F15" i="1"/>
  <c r="F16" i="1"/>
  <c r="F17" i="1"/>
  <c r="F18" i="1"/>
  <c r="F19" i="1"/>
  <c r="F20" i="1"/>
  <c r="F21" i="1"/>
  <c r="F22" i="1"/>
  <c r="F23" i="1"/>
  <c r="F24" i="1"/>
  <c r="F25" i="1"/>
  <c r="F26" i="1"/>
  <c r="F27" i="1"/>
  <c r="F28" i="1"/>
  <c r="F29" i="1"/>
  <c r="F30" i="1"/>
  <c r="F31" i="1"/>
  <c r="F13" i="1"/>
  <c r="F10" i="1"/>
  <c r="F11" i="1"/>
  <c r="F9" i="1"/>
  <c r="F79" i="1" l="1"/>
  <c r="F80" i="1" s="1"/>
  <c r="F81" i="1" s="1"/>
</calcChain>
</file>

<file path=xl/sharedStrings.xml><?xml version="1.0" encoding="utf-8"?>
<sst xmlns="http://schemas.openxmlformats.org/spreadsheetml/2006/main" count="193" uniqueCount="137">
  <si>
    <t>Sistem nadzora in krmiljenja (BAS)</t>
  </si>
  <si>
    <t>Prezračevanje, gretje, hlajenje in obdelava zraka (klimatizacija)</t>
  </si>
  <si>
    <t>Potrošna hladna in topla voda ter odvod odpadne vode</t>
  </si>
  <si>
    <t>Medicinski plini</t>
  </si>
  <si>
    <t>Razsvetljava</t>
  </si>
  <si>
    <t>Električna moč in PV sistem</t>
  </si>
  <si>
    <t>Spremljanje porabe energentov in vode</t>
  </si>
  <si>
    <t>Gasilni stabilni sistem sprinkler in hidranti</t>
  </si>
  <si>
    <t>Požarno javljanje</t>
  </si>
  <si>
    <t>Vertikalni transport (dvigala)</t>
  </si>
  <si>
    <t>Klici medicinski sester</t>
  </si>
  <si>
    <t>Telefonski in komunikacijski sistem</t>
  </si>
  <si>
    <t>Stavbni ovoj</t>
  </si>
  <si>
    <t>štev. postavke</t>
  </si>
  <si>
    <t>postavka</t>
  </si>
  <si>
    <t>vrednost (EUR)</t>
  </si>
  <si>
    <t>skupaj brez DDV</t>
  </si>
  <si>
    <t>DDV</t>
  </si>
  <si>
    <t>skupaj z DDV</t>
  </si>
  <si>
    <t>PONUDBENI PREDRAČUN</t>
  </si>
  <si>
    <t>Stavljanje sistema v obratovanje za projekt Dograditev Klinike za infekcijske bolezni in vročinska stanja UKC Ljubljana – 1. faza</t>
  </si>
  <si>
    <t>1.1</t>
  </si>
  <si>
    <t>1.2</t>
  </si>
  <si>
    <t>Umeritev (kalibracija) opreme</t>
  </si>
  <si>
    <t>1.3</t>
  </si>
  <si>
    <t>2.1</t>
  </si>
  <si>
    <t>2.2</t>
  </si>
  <si>
    <t>2.3</t>
  </si>
  <si>
    <t>2.4</t>
  </si>
  <si>
    <t>2.5</t>
  </si>
  <si>
    <t>2.6</t>
  </si>
  <si>
    <t>2.7</t>
  </si>
  <si>
    <t>2.8</t>
  </si>
  <si>
    <t>2.9</t>
  </si>
  <si>
    <t>2.10</t>
  </si>
  <si>
    <t>2.11</t>
  </si>
  <si>
    <t>2.12</t>
  </si>
  <si>
    <t>2.13</t>
  </si>
  <si>
    <t>2.14</t>
  </si>
  <si>
    <t>2.15</t>
  </si>
  <si>
    <t>2.16</t>
  </si>
  <si>
    <t>2.17</t>
  </si>
  <si>
    <t>2.18</t>
  </si>
  <si>
    <t>2.19</t>
  </si>
  <si>
    <t>Naprave za prezračevanje z obdelavo zraka (gretje, hlajenje in razvlaženje, vlaženje, čiščenje, zajemanje energije zavrženega zraka…)</t>
  </si>
  <si>
    <t>Ločljive enote za hlajenje strežnikov, tehnike…</t>
  </si>
  <si>
    <t>Kanalski razvod zraka z izvedbo DALT</t>
  </si>
  <si>
    <t xml:space="preserve">Oprema za čiščenje zraka najbolj finih delcev (absolutna filtracija) </t>
  </si>
  <si>
    <t>Zračne škatle za vzdrževanje nespremenljive ali spremenljive pretočne količine ter tlačnih razmer v prostorih</t>
  </si>
  <si>
    <t>Elementi za porazdelitev zraka v prostorih</t>
  </si>
  <si>
    <t>Posebni sistemi zavrženega zraka</t>
  </si>
  <si>
    <t xml:space="preserve">Konvekcijsko gretje in hlajenje </t>
  </si>
  <si>
    <t>Sevalno gretje</t>
  </si>
  <si>
    <t>Preskušanja, nastavitev in uravnoteženja (TAB)</t>
  </si>
  <si>
    <t>Toplotni menjalniki z opremo</t>
  </si>
  <si>
    <t>Hladilniki tekočin / Toplotne črpalke</t>
  </si>
  <si>
    <t>Suhi hladilniki za odvod kondenzatorske toplote</t>
  </si>
  <si>
    <t>Zalogovniki z opremo</t>
  </si>
  <si>
    <t>Hidronični cevovodi in črpalke (vključno s podtalnico)</t>
  </si>
  <si>
    <t>Črpalni sistem za vzdrževanje tlaka sistema</t>
  </si>
  <si>
    <t xml:space="preserve">Fizikalna in kemična obdelava dodajne vode </t>
  </si>
  <si>
    <t>Sistem dodajanja glikolne mešanice</t>
  </si>
  <si>
    <t>Cevovodi in črpalke za paro in kondenzat</t>
  </si>
  <si>
    <t>3.1</t>
  </si>
  <si>
    <t>3.2</t>
  </si>
  <si>
    <t>3.3</t>
  </si>
  <si>
    <t>3.4</t>
  </si>
  <si>
    <t>3.5</t>
  </si>
  <si>
    <t>3.6</t>
  </si>
  <si>
    <t>3.7</t>
  </si>
  <si>
    <t xml:space="preserve">Iztočna oprema potrošne pitne vode </t>
  </si>
  <si>
    <t>Cevni sistemi pitne vode z opremo</t>
  </si>
  <si>
    <t>Naprave in oprema za obdelavo pitne vode</t>
  </si>
  <si>
    <t>Sestavi za preprečevanje povratnega toka</t>
  </si>
  <si>
    <t>Gretje vode po pretočnem načinu s povratnim kroženjem</t>
  </si>
  <si>
    <t>Cevni sistem odpadne vode (gravitacijski in podtlačni)</t>
  </si>
  <si>
    <t>Fizikalna, toplotna in kemična obdelava odpadne vode</t>
  </si>
  <si>
    <t>4.1</t>
  </si>
  <si>
    <t>4.2</t>
  </si>
  <si>
    <t>Sistemska preskušanja, ki vključujejo: tlačni preskus plinov,  tlačni preskus visokega podtlaka, preskusi zapiranja po območij, preskusi zapiranja po cevnih vejah, preskus navzkrižnih povezav, funkcionalni preskus končnih enot (vtičnic), funkcionalni preskusi bajonetnih spojk vrste NIST, preskus zmogljivosti doseganja vršnega toka, funkcionalni preskus dovoda posameznega plina, tlačni varnostni ventili, opozorilni sistemi, čiščenje in polnjenje s posameznim plinom, kakovost plina, identifikacija plina, potrdilo o zaključku</t>
  </si>
  <si>
    <t>5.1</t>
  </si>
  <si>
    <t>5.2</t>
  </si>
  <si>
    <t>5.3</t>
  </si>
  <si>
    <t>5.4</t>
  </si>
  <si>
    <t>5.5</t>
  </si>
  <si>
    <t>5.6</t>
  </si>
  <si>
    <t>Svetila in sijalke</t>
  </si>
  <si>
    <t>Krmiljenje notranje razsvetljave na podlagi zasedenosti prostorov</t>
  </si>
  <si>
    <t>Krmiljenje zunanje razsvetljave</t>
  </si>
  <si>
    <t>Sistemi zatemnitve dnevne svetlobe</t>
  </si>
  <si>
    <t>V/Izklapljanje osvetlitve</t>
  </si>
  <si>
    <t>Preverjanje ravni osvetlitve</t>
  </si>
  <si>
    <t>6.1</t>
  </si>
  <si>
    <t>6.2</t>
  </si>
  <si>
    <t>6.3</t>
  </si>
  <si>
    <t>6.4</t>
  </si>
  <si>
    <t>6.5</t>
  </si>
  <si>
    <t>6.6</t>
  </si>
  <si>
    <t>6.7</t>
  </si>
  <si>
    <t>6.8</t>
  </si>
  <si>
    <t>Sistem napajanja in razvoda</t>
  </si>
  <si>
    <t>Električne omare in stikalne plošče</t>
  </si>
  <si>
    <t>Sistem ozemljitve</t>
  </si>
  <si>
    <t>Sistemi brezprekinitvenega napajanja z zagotovitvijo obremenitve</t>
  </si>
  <si>
    <t>Generator in sistemi za delovanje v sili</t>
  </si>
  <si>
    <t>Sončne fotovoltaične plošče in z njimi povezan razvod električne energije (razsmernik)</t>
  </si>
  <si>
    <t>Infrardeče preverjanje pregrevanja</t>
  </si>
  <si>
    <t>Padec napetosti in kakovost električne energije</t>
  </si>
  <si>
    <t>7.1</t>
  </si>
  <si>
    <t xml:space="preserve">Sistemi za merjenje energije in vode s pomožni števci </t>
  </si>
  <si>
    <t>8.1</t>
  </si>
  <si>
    <t>Spremljanje preskušanj, izvajanih s strani tehničnega preglednika po z njegove strani pripravljenem programu</t>
  </si>
  <si>
    <t>9.1</t>
  </si>
  <si>
    <t>10.1</t>
  </si>
  <si>
    <t>Klicne funkcije in vmesniki do drugih elektronskih sistemov</t>
  </si>
  <si>
    <t>11.1</t>
  </si>
  <si>
    <t>12.1</t>
  </si>
  <si>
    <t>Pregled in preskus, ki vključuje: neprekinjeno napajanje sistema, testna knjižica / seznam naprav na mestu, navodila za uporabo in vzdrževanje, oznake številk vezij na ploščah, ključavnice na vseh določenih omarah, vse baterije v sistemu nosijo oznako z letnico, 24-urni preskus baterij, ključi za dostopanje, preskusno delovanje in zaporedje, kakovost ozemljitve in vhodne električne energije, povezave signalnega sistema nadzorne postaje, naprave za obveščanje</t>
  </si>
  <si>
    <t>13.1</t>
  </si>
  <si>
    <t>13.2</t>
  </si>
  <si>
    <t>13.3</t>
  </si>
  <si>
    <t>13.4</t>
  </si>
  <si>
    <t>Neprekinjenost zračne zapore</t>
  </si>
  <si>
    <t>Zrakotesnost z ustvarjanjem nadtlaka in podtlaka (Blower Door Test)</t>
  </si>
  <si>
    <t>Toplotna upornost in odpornost na kondenzacijo – toplotni mostovi (toplotna kamera)</t>
  </si>
  <si>
    <t>Neprodiranje meteorne vode</t>
  </si>
  <si>
    <t>enota mere</t>
  </si>
  <si>
    <t>14.1.</t>
  </si>
  <si>
    <t>kpl</t>
  </si>
  <si>
    <t>Ostale storitve</t>
  </si>
  <si>
    <t>mesec</t>
  </si>
  <si>
    <t>količina</t>
  </si>
  <si>
    <t>Sistem neposrednega digitalnega nadzora in krmiljenja (namenski krmilniki, tipala, stikala, pogoni in podobno se preskušajo v povezavi s pripadajočo opremo in sklopi): delovne postaje upravljavcev DDC sistemov,  oprema omrežja, sosledja delovanja, alarmi in trendi, krmilne točke, programska oprema, slikovni prikazi, vmesniki z drugimi sistemi (npr. požarni alarm), DDC krmilne plošče</t>
  </si>
  <si>
    <t>Oddaljena oprema (tipala, stikala, pogoni…)</t>
  </si>
  <si>
    <t>Pregled izvedbe, ki vključuje: označevanje opreme in cevovodov,  prehodi in podpiranje cevovodov, preskus tesnosti,  preiskus navzkrižnih povezav</t>
  </si>
  <si>
    <t>cena /
e. m.</t>
  </si>
  <si>
    <t>Izvedba in sodelovanje na sestankih, svetovanje tekom projekta, pregled PZI dok., delavniških risb, materiala, predlagane opreme, spremembe projektne dokumentacije, tehnoloških elaboratov (predvideno za obdobje 14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</si>
</sst>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Tahoma"/>
      <family val="2"/>
      <charset val="238"/>
    </font>
    <font>
      <sz val="11"/>
      <color theme="1"/>
      <name val="Tahoma"/>
      <family val="2"/>
      <charset val="238"/>
    </font>
    <font>
      <i/>
      <sz val="11"/>
      <color rgb="FF000000"/>
      <name val="Tahoma"/>
      <family val="2"/>
      <charset val="238"/>
    </font>
    <font>
      <b/>
      <sz val="11"/>
      <color rgb="FF000000"/>
      <name val="Tahoma"/>
      <family val="2"/>
      <charset val="238"/>
    </font>
    <font>
      <sz val="8"/>
      <name val="Aptos Narrow"/>
      <family val="2"/>
      <charset val="238"/>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justify" vertical="center" wrapText="1"/>
    </xf>
    <xf numFmtId="4" fontId="2" fillId="0" borderId="1" xfId="0" applyNumberFormat="1" applyFont="1" applyBorder="1" applyAlignment="1">
      <alignment horizontal="right" vertical="center" wrapText="1"/>
    </xf>
    <xf numFmtId="0" fontId="1" fillId="0" borderId="0" xfId="0" applyFont="1" applyAlignment="1">
      <alignment horizontal="right" vertical="center" wrapText="1"/>
    </xf>
    <xf numFmtId="4" fontId="1" fillId="0" borderId="0" xfId="0" applyNumberFormat="1" applyFont="1"/>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xf>
    <xf numFmtId="49" fontId="2" fillId="0" borderId="0" xfId="0" applyNumberFormat="1" applyFont="1" applyAlignment="1">
      <alignment horizontal="center" vertical="center" wrapText="1"/>
    </xf>
    <xf numFmtId="0" fontId="2" fillId="0" borderId="0" xfId="0" applyFont="1" applyAlignment="1">
      <alignment horizontal="justify" vertical="center" wrapText="1"/>
    </xf>
    <xf numFmtId="0" fontId="4" fillId="0" borderId="0" xfId="0" applyFont="1" applyAlignment="1">
      <alignment horizontal="right" vertical="center" wrapText="1"/>
    </xf>
    <xf numFmtId="0" fontId="2" fillId="0" borderId="1" xfId="0" applyFont="1" applyBorder="1" applyAlignment="1">
      <alignment horizontal="center" vertical="center" wrapText="1"/>
    </xf>
    <xf numFmtId="4" fontId="2" fillId="2" borderId="1" xfId="0" applyNumberFormat="1" applyFont="1" applyFill="1" applyBorder="1" applyAlignment="1" applyProtection="1">
      <alignment horizontal="center" vertical="center" wrapText="1"/>
      <protection locked="0"/>
    </xf>
    <xf numFmtId="0" fontId="1" fillId="0" borderId="0" xfId="0" applyFont="1" applyAlignment="1">
      <alignment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6602B-582B-49AD-B669-EE379500DF82}">
  <sheetPr>
    <pageSetUpPr fitToPage="1"/>
  </sheetPr>
  <dimension ref="A2:F81"/>
  <sheetViews>
    <sheetView tabSelected="1" topLeftCell="A68" workbookViewId="0">
      <selection activeCell="E72" sqref="E72:E75"/>
    </sheetView>
  </sheetViews>
  <sheetFormatPr defaultRowHeight="14.25" x14ac:dyDescent="0.2"/>
  <cols>
    <col min="1" max="1" width="10.7109375" style="2" customWidth="1"/>
    <col min="2" max="2" width="57.140625" style="2" customWidth="1"/>
    <col min="3" max="3" width="10.85546875" style="2" customWidth="1"/>
    <col min="4" max="4" width="7.85546875" style="2" customWidth="1"/>
    <col min="5" max="5" width="11" style="2" customWidth="1"/>
    <col min="6" max="6" width="15.7109375" style="2" customWidth="1"/>
    <col min="7" max="16384" width="9.140625" style="2"/>
  </cols>
  <sheetData>
    <row r="2" spans="1:6" x14ac:dyDescent="0.2">
      <c r="A2" s="1" t="s">
        <v>19</v>
      </c>
    </row>
    <row r="3" spans="1:6" x14ac:dyDescent="0.2">
      <c r="A3" s="1"/>
    </row>
    <row r="4" spans="1:6" ht="31.5" customHeight="1" x14ac:dyDescent="0.2">
      <c r="A4" s="17" t="s">
        <v>20</v>
      </c>
      <c r="B4" s="17"/>
      <c r="C4" s="17"/>
      <c r="D4" s="17"/>
      <c r="E4" s="17"/>
      <c r="F4" s="17"/>
    </row>
    <row r="6" spans="1:6" ht="28.5" x14ac:dyDescent="0.2">
      <c r="A6" s="3" t="s">
        <v>13</v>
      </c>
      <c r="B6" s="3" t="s">
        <v>14</v>
      </c>
      <c r="C6" s="3" t="s">
        <v>126</v>
      </c>
      <c r="D6" s="3" t="s">
        <v>131</v>
      </c>
      <c r="E6" s="3" t="s">
        <v>135</v>
      </c>
      <c r="F6" s="3" t="s">
        <v>15</v>
      </c>
    </row>
    <row r="7" spans="1:6" x14ac:dyDescent="0.2">
      <c r="A7" s="4"/>
      <c r="B7" s="4"/>
      <c r="C7" s="4"/>
      <c r="D7" s="4"/>
      <c r="E7" s="4"/>
      <c r="F7" s="4"/>
    </row>
    <row r="8" spans="1:6" ht="18" customHeight="1" x14ac:dyDescent="0.2">
      <c r="A8" s="10">
        <v>1</v>
      </c>
      <c r="B8" s="18" t="s">
        <v>0</v>
      </c>
      <c r="C8" s="19"/>
      <c r="D8" s="19"/>
      <c r="E8" s="19"/>
      <c r="F8" s="20"/>
    </row>
    <row r="9" spans="1:6" ht="107.25" customHeight="1" x14ac:dyDescent="0.2">
      <c r="A9" s="9" t="s">
        <v>21</v>
      </c>
      <c r="B9" s="5" t="s">
        <v>132</v>
      </c>
      <c r="C9" s="15" t="s">
        <v>128</v>
      </c>
      <c r="D9" s="15">
        <v>1</v>
      </c>
      <c r="E9" s="16"/>
      <c r="F9" s="6">
        <f>ROUND((D9*E9),2)</f>
        <v>0</v>
      </c>
    </row>
    <row r="10" spans="1:6" ht="18" customHeight="1" x14ac:dyDescent="0.2">
      <c r="A10" s="9" t="s">
        <v>22</v>
      </c>
      <c r="B10" s="5" t="s">
        <v>133</v>
      </c>
      <c r="C10" s="15" t="s">
        <v>128</v>
      </c>
      <c r="D10" s="15">
        <v>1</v>
      </c>
      <c r="E10" s="16"/>
      <c r="F10" s="6">
        <f t="shared" ref="F10:F73" si="0">ROUND((D10*E10),2)</f>
        <v>0</v>
      </c>
    </row>
    <row r="11" spans="1:6" ht="18" customHeight="1" x14ac:dyDescent="0.2">
      <c r="A11" s="9" t="s">
        <v>24</v>
      </c>
      <c r="B11" s="5" t="s">
        <v>23</v>
      </c>
      <c r="C11" s="15" t="s">
        <v>128</v>
      </c>
      <c r="D11" s="15">
        <v>1</v>
      </c>
      <c r="E11" s="16"/>
      <c r="F11" s="6">
        <f t="shared" si="0"/>
        <v>0</v>
      </c>
    </row>
    <row r="12" spans="1:6" ht="20.25" customHeight="1" x14ac:dyDescent="0.2">
      <c r="A12" s="10">
        <v>2</v>
      </c>
      <c r="B12" s="18" t="s">
        <v>1</v>
      </c>
      <c r="C12" s="19"/>
      <c r="D12" s="19"/>
      <c r="E12" s="19"/>
      <c r="F12" s="20"/>
    </row>
    <row r="13" spans="1:6" ht="47.25" customHeight="1" x14ac:dyDescent="0.2">
      <c r="A13" s="9" t="s">
        <v>25</v>
      </c>
      <c r="B13" s="11" t="s">
        <v>44</v>
      </c>
      <c r="C13" s="15" t="s">
        <v>128</v>
      </c>
      <c r="D13" s="15">
        <v>1</v>
      </c>
      <c r="E13" s="16"/>
      <c r="F13" s="6">
        <f t="shared" si="0"/>
        <v>0</v>
      </c>
    </row>
    <row r="14" spans="1:6" ht="26.25" customHeight="1" x14ac:dyDescent="0.2">
      <c r="A14" s="9" t="s">
        <v>26</v>
      </c>
      <c r="B14" s="11" t="s">
        <v>45</v>
      </c>
      <c r="C14" s="15" t="s">
        <v>128</v>
      </c>
      <c r="D14" s="15">
        <v>1</v>
      </c>
      <c r="E14" s="16"/>
      <c r="F14" s="6">
        <f t="shared" si="0"/>
        <v>0</v>
      </c>
    </row>
    <row r="15" spans="1:6" ht="27.75" customHeight="1" x14ac:dyDescent="0.2">
      <c r="A15" s="9" t="s">
        <v>27</v>
      </c>
      <c r="B15" s="11" t="s">
        <v>46</v>
      </c>
      <c r="C15" s="15" t="s">
        <v>128</v>
      </c>
      <c r="D15" s="15">
        <v>1</v>
      </c>
      <c r="E15" s="16"/>
      <c r="F15" s="6">
        <f t="shared" si="0"/>
        <v>0</v>
      </c>
    </row>
    <row r="16" spans="1:6" ht="34.5" customHeight="1" x14ac:dyDescent="0.2">
      <c r="A16" s="9" t="s">
        <v>28</v>
      </c>
      <c r="B16" s="11" t="s">
        <v>47</v>
      </c>
      <c r="C16" s="15" t="s">
        <v>128</v>
      </c>
      <c r="D16" s="15">
        <v>1</v>
      </c>
      <c r="E16" s="16"/>
      <c r="F16" s="6">
        <f t="shared" si="0"/>
        <v>0</v>
      </c>
    </row>
    <row r="17" spans="1:6" ht="34.5" customHeight="1" x14ac:dyDescent="0.2">
      <c r="A17" s="9" t="s">
        <v>29</v>
      </c>
      <c r="B17" s="11" t="s">
        <v>48</v>
      </c>
      <c r="C17" s="15" t="s">
        <v>128</v>
      </c>
      <c r="D17" s="15">
        <v>1</v>
      </c>
      <c r="E17" s="16"/>
      <c r="F17" s="6">
        <f t="shared" si="0"/>
        <v>0</v>
      </c>
    </row>
    <row r="18" spans="1:6" ht="26.25" customHeight="1" x14ac:dyDescent="0.2">
      <c r="A18" s="9" t="s">
        <v>30</v>
      </c>
      <c r="B18" s="11" t="s">
        <v>49</v>
      </c>
      <c r="C18" s="15" t="s">
        <v>128</v>
      </c>
      <c r="D18" s="15">
        <v>1</v>
      </c>
      <c r="E18" s="16"/>
      <c r="F18" s="6">
        <f t="shared" si="0"/>
        <v>0</v>
      </c>
    </row>
    <row r="19" spans="1:6" ht="21.75" customHeight="1" x14ac:dyDescent="0.2">
      <c r="A19" s="9" t="s">
        <v>31</v>
      </c>
      <c r="B19" s="11" t="s">
        <v>50</v>
      </c>
      <c r="C19" s="15" t="s">
        <v>128</v>
      </c>
      <c r="D19" s="15">
        <v>1</v>
      </c>
      <c r="E19" s="16"/>
      <c r="F19" s="6">
        <f t="shared" si="0"/>
        <v>0</v>
      </c>
    </row>
    <row r="20" spans="1:6" ht="24.75" customHeight="1" x14ac:dyDescent="0.2">
      <c r="A20" s="9" t="s">
        <v>32</v>
      </c>
      <c r="B20" s="11" t="s">
        <v>51</v>
      </c>
      <c r="C20" s="15" t="s">
        <v>128</v>
      </c>
      <c r="D20" s="15">
        <v>1</v>
      </c>
      <c r="E20" s="16"/>
      <c r="F20" s="6">
        <f t="shared" si="0"/>
        <v>0</v>
      </c>
    </row>
    <row r="21" spans="1:6" ht="17.25" customHeight="1" x14ac:dyDescent="0.2">
      <c r="A21" s="9" t="s">
        <v>33</v>
      </c>
      <c r="B21" s="11" t="s">
        <v>52</v>
      </c>
      <c r="C21" s="15" t="s">
        <v>128</v>
      </c>
      <c r="D21" s="15">
        <v>1</v>
      </c>
      <c r="E21" s="16"/>
      <c r="F21" s="6">
        <f t="shared" si="0"/>
        <v>0</v>
      </c>
    </row>
    <row r="22" spans="1:6" ht="24.75" customHeight="1" x14ac:dyDescent="0.2">
      <c r="A22" s="9" t="s">
        <v>34</v>
      </c>
      <c r="B22" s="11" t="s">
        <v>53</v>
      </c>
      <c r="C22" s="15" t="s">
        <v>128</v>
      </c>
      <c r="D22" s="15">
        <v>1</v>
      </c>
      <c r="E22" s="16"/>
      <c r="F22" s="6">
        <f t="shared" si="0"/>
        <v>0</v>
      </c>
    </row>
    <row r="23" spans="1:6" ht="24" customHeight="1" x14ac:dyDescent="0.2">
      <c r="A23" s="9" t="s">
        <v>35</v>
      </c>
      <c r="B23" s="11" t="s">
        <v>54</v>
      </c>
      <c r="C23" s="15" t="s">
        <v>128</v>
      </c>
      <c r="D23" s="15">
        <v>1</v>
      </c>
      <c r="E23" s="16"/>
      <c r="F23" s="6">
        <f t="shared" si="0"/>
        <v>0</v>
      </c>
    </row>
    <row r="24" spans="1:6" ht="18" customHeight="1" x14ac:dyDescent="0.2">
      <c r="A24" s="9" t="s">
        <v>36</v>
      </c>
      <c r="B24" s="11" t="s">
        <v>55</v>
      </c>
      <c r="C24" s="15" t="s">
        <v>128</v>
      </c>
      <c r="D24" s="15">
        <v>1</v>
      </c>
      <c r="E24" s="16"/>
      <c r="F24" s="6">
        <f t="shared" si="0"/>
        <v>0</v>
      </c>
    </row>
    <row r="25" spans="1:6" ht="24.75" customHeight="1" x14ac:dyDescent="0.2">
      <c r="A25" s="9" t="s">
        <v>37</v>
      </c>
      <c r="B25" s="11" t="s">
        <v>56</v>
      </c>
      <c r="C25" s="15" t="s">
        <v>128</v>
      </c>
      <c r="D25" s="15">
        <v>1</v>
      </c>
      <c r="E25" s="16"/>
      <c r="F25" s="6">
        <f t="shared" si="0"/>
        <v>0</v>
      </c>
    </row>
    <row r="26" spans="1:6" ht="21.75" customHeight="1" x14ac:dyDescent="0.2">
      <c r="A26" s="9" t="s">
        <v>38</v>
      </c>
      <c r="B26" s="11" t="s">
        <v>57</v>
      </c>
      <c r="C26" s="15" t="s">
        <v>128</v>
      </c>
      <c r="D26" s="15">
        <v>1</v>
      </c>
      <c r="E26" s="16"/>
      <c r="F26" s="6">
        <f t="shared" si="0"/>
        <v>0</v>
      </c>
    </row>
    <row r="27" spans="1:6" ht="22.5" customHeight="1" x14ac:dyDescent="0.2">
      <c r="A27" s="9" t="s">
        <v>39</v>
      </c>
      <c r="B27" s="11" t="s">
        <v>58</v>
      </c>
      <c r="C27" s="15" t="s">
        <v>128</v>
      </c>
      <c r="D27" s="15">
        <v>1</v>
      </c>
      <c r="E27" s="16"/>
      <c r="F27" s="6">
        <f t="shared" si="0"/>
        <v>0</v>
      </c>
    </row>
    <row r="28" spans="1:6" ht="24" customHeight="1" x14ac:dyDescent="0.2">
      <c r="A28" s="9" t="s">
        <v>40</v>
      </c>
      <c r="B28" s="11" t="s">
        <v>59</v>
      </c>
      <c r="C28" s="15" t="s">
        <v>128</v>
      </c>
      <c r="D28" s="15">
        <v>1</v>
      </c>
      <c r="E28" s="16"/>
      <c r="F28" s="6">
        <f t="shared" si="0"/>
        <v>0</v>
      </c>
    </row>
    <row r="29" spans="1:6" ht="18.75" customHeight="1" x14ac:dyDescent="0.2">
      <c r="A29" s="9" t="s">
        <v>41</v>
      </c>
      <c r="B29" s="11" t="s">
        <v>60</v>
      </c>
      <c r="C29" s="15" t="s">
        <v>128</v>
      </c>
      <c r="D29" s="15">
        <v>1</v>
      </c>
      <c r="E29" s="16"/>
      <c r="F29" s="6">
        <f t="shared" si="0"/>
        <v>0</v>
      </c>
    </row>
    <row r="30" spans="1:6" ht="21.75" customHeight="1" x14ac:dyDescent="0.2">
      <c r="A30" s="9" t="s">
        <v>42</v>
      </c>
      <c r="B30" s="11" t="s">
        <v>61</v>
      </c>
      <c r="C30" s="15" t="s">
        <v>128</v>
      </c>
      <c r="D30" s="15">
        <v>1</v>
      </c>
      <c r="E30" s="16"/>
      <c r="F30" s="6">
        <f t="shared" si="0"/>
        <v>0</v>
      </c>
    </row>
    <row r="31" spans="1:6" ht="22.5" customHeight="1" x14ac:dyDescent="0.2">
      <c r="A31" s="9" t="s">
        <v>43</v>
      </c>
      <c r="B31" s="11" t="s">
        <v>62</v>
      </c>
      <c r="C31" s="15" t="s">
        <v>128</v>
      </c>
      <c r="D31" s="15">
        <v>1</v>
      </c>
      <c r="E31" s="16"/>
      <c r="F31" s="6">
        <f t="shared" si="0"/>
        <v>0</v>
      </c>
    </row>
    <row r="32" spans="1:6" ht="24" customHeight="1" x14ac:dyDescent="0.2">
      <c r="A32" s="10">
        <v>3</v>
      </c>
      <c r="B32" s="18" t="s">
        <v>2</v>
      </c>
      <c r="C32" s="19"/>
      <c r="D32" s="19"/>
      <c r="E32" s="19"/>
      <c r="F32" s="20"/>
    </row>
    <row r="33" spans="1:6" ht="24" customHeight="1" x14ac:dyDescent="0.2">
      <c r="A33" s="9" t="s">
        <v>63</v>
      </c>
      <c r="B33" s="11" t="s">
        <v>70</v>
      </c>
      <c r="C33" s="15" t="s">
        <v>128</v>
      </c>
      <c r="D33" s="15">
        <v>1</v>
      </c>
      <c r="E33" s="16"/>
      <c r="F33" s="6">
        <f t="shared" si="0"/>
        <v>0</v>
      </c>
    </row>
    <row r="34" spans="1:6" ht="21.75" customHeight="1" x14ac:dyDescent="0.2">
      <c r="A34" s="9" t="s">
        <v>64</v>
      </c>
      <c r="B34" s="11" t="s">
        <v>71</v>
      </c>
      <c r="C34" s="15" t="s">
        <v>128</v>
      </c>
      <c r="D34" s="15">
        <v>1</v>
      </c>
      <c r="E34" s="16"/>
      <c r="F34" s="6">
        <f t="shared" si="0"/>
        <v>0</v>
      </c>
    </row>
    <row r="35" spans="1:6" ht="25.5" customHeight="1" x14ac:dyDescent="0.2">
      <c r="A35" s="9" t="s">
        <v>65</v>
      </c>
      <c r="B35" s="11" t="s">
        <v>72</v>
      </c>
      <c r="C35" s="15" t="s">
        <v>128</v>
      </c>
      <c r="D35" s="15">
        <v>1</v>
      </c>
      <c r="E35" s="16"/>
      <c r="F35" s="6">
        <f t="shared" si="0"/>
        <v>0</v>
      </c>
    </row>
    <row r="36" spans="1:6" ht="20.25" customHeight="1" x14ac:dyDescent="0.2">
      <c r="A36" s="9" t="s">
        <v>66</v>
      </c>
      <c r="B36" s="11" t="s">
        <v>73</v>
      </c>
      <c r="C36" s="15" t="s">
        <v>128</v>
      </c>
      <c r="D36" s="15">
        <v>1</v>
      </c>
      <c r="E36" s="16"/>
      <c r="F36" s="6">
        <f t="shared" si="0"/>
        <v>0</v>
      </c>
    </row>
    <row r="37" spans="1:6" ht="21" customHeight="1" x14ac:dyDescent="0.2">
      <c r="A37" s="9" t="s">
        <v>67</v>
      </c>
      <c r="B37" s="11" t="s">
        <v>74</v>
      </c>
      <c r="C37" s="15" t="s">
        <v>128</v>
      </c>
      <c r="D37" s="15">
        <v>1</v>
      </c>
      <c r="E37" s="16"/>
      <c r="F37" s="6">
        <f t="shared" si="0"/>
        <v>0</v>
      </c>
    </row>
    <row r="38" spans="1:6" ht="20.25" customHeight="1" x14ac:dyDescent="0.2">
      <c r="A38" s="9" t="s">
        <v>68</v>
      </c>
      <c r="B38" s="11" t="s">
        <v>75</v>
      </c>
      <c r="C38" s="15" t="s">
        <v>128</v>
      </c>
      <c r="D38" s="15">
        <v>1</v>
      </c>
      <c r="E38" s="16"/>
      <c r="F38" s="6">
        <f t="shared" si="0"/>
        <v>0</v>
      </c>
    </row>
    <row r="39" spans="1:6" ht="22.5" customHeight="1" x14ac:dyDescent="0.2">
      <c r="A39" s="9" t="s">
        <v>69</v>
      </c>
      <c r="B39" s="11" t="s">
        <v>76</v>
      </c>
      <c r="C39" s="15" t="s">
        <v>128</v>
      </c>
      <c r="D39" s="15">
        <v>1</v>
      </c>
      <c r="E39" s="16"/>
      <c r="F39" s="6">
        <f t="shared" si="0"/>
        <v>0</v>
      </c>
    </row>
    <row r="40" spans="1:6" ht="23.25" customHeight="1" x14ac:dyDescent="0.2">
      <c r="A40" s="10">
        <v>4</v>
      </c>
      <c r="B40" s="18" t="s">
        <v>3</v>
      </c>
      <c r="C40" s="19"/>
      <c r="D40" s="19"/>
      <c r="E40" s="19"/>
      <c r="F40" s="20"/>
    </row>
    <row r="41" spans="1:6" ht="51.75" customHeight="1" x14ac:dyDescent="0.2">
      <c r="A41" s="9" t="s">
        <v>77</v>
      </c>
      <c r="B41" s="11" t="s">
        <v>134</v>
      </c>
      <c r="C41" s="15" t="s">
        <v>128</v>
      </c>
      <c r="D41" s="15">
        <v>1</v>
      </c>
      <c r="E41" s="16"/>
      <c r="F41" s="6">
        <f t="shared" si="0"/>
        <v>0</v>
      </c>
    </row>
    <row r="42" spans="1:6" ht="136.5" customHeight="1" x14ac:dyDescent="0.2">
      <c r="A42" s="9" t="s">
        <v>78</v>
      </c>
      <c r="B42" s="11" t="s">
        <v>79</v>
      </c>
      <c r="C42" s="15" t="s">
        <v>128</v>
      </c>
      <c r="D42" s="15">
        <v>1</v>
      </c>
      <c r="E42" s="16"/>
      <c r="F42" s="6">
        <f t="shared" si="0"/>
        <v>0</v>
      </c>
    </row>
    <row r="43" spans="1:6" ht="18.75" customHeight="1" x14ac:dyDescent="0.2">
      <c r="A43" s="10">
        <v>5</v>
      </c>
      <c r="B43" s="18" t="s">
        <v>4</v>
      </c>
      <c r="C43" s="19"/>
      <c r="D43" s="19"/>
      <c r="E43" s="19"/>
      <c r="F43" s="20"/>
    </row>
    <row r="44" spans="1:6" ht="18.75" customHeight="1" x14ac:dyDescent="0.2">
      <c r="A44" s="9" t="s">
        <v>80</v>
      </c>
      <c r="B44" s="11" t="s">
        <v>86</v>
      </c>
      <c r="C44" s="15" t="s">
        <v>128</v>
      </c>
      <c r="D44" s="15">
        <v>1</v>
      </c>
      <c r="E44" s="16"/>
      <c r="F44" s="6">
        <f t="shared" si="0"/>
        <v>0</v>
      </c>
    </row>
    <row r="45" spans="1:6" ht="37.5" customHeight="1" x14ac:dyDescent="0.2">
      <c r="A45" s="9" t="s">
        <v>81</v>
      </c>
      <c r="B45" s="11" t="s">
        <v>87</v>
      </c>
      <c r="C45" s="15" t="s">
        <v>128</v>
      </c>
      <c r="D45" s="15">
        <v>1</v>
      </c>
      <c r="E45" s="16"/>
      <c r="F45" s="6">
        <f t="shared" si="0"/>
        <v>0</v>
      </c>
    </row>
    <row r="46" spans="1:6" ht="18.75" customHeight="1" x14ac:dyDescent="0.2">
      <c r="A46" s="9" t="s">
        <v>82</v>
      </c>
      <c r="B46" s="11" t="s">
        <v>88</v>
      </c>
      <c r="C46" s="15" t="s">
        <v>128</v>
      </c>
      <c r="D46" s="15">
        <v>1</v>
      </c>
      <c r="E46" s="16"/>
      <c r="F46" s="6">
        <f t="shared" si="0"/>
        <v>0</v>
      </c>
    </row>
    <row r="47" spans="1:6" ht="18.75" customHeight="1" x14ac:dyDescent="0.2">
      <c r="A47" s="9" t="s">
        <v>83</v>
      </c>
      <c r="B47" s="11" t="s">
        <v>89</v>
      </c>
      <c r="C47" s="15" t="s">
        <v>128</v>
      </c>
      <c r="D47" s="15">
        <v>1</v>
      </c>
      <c r="E47" s="16"/>
      <c r="F47" s="6">
        <f t="shared" si="0"/>
        <v>0</v>
      </c>
    </row>
    <row r="48" spans="1:6" ht="18.75" customHeight="1" x14ac:dyDescent="0.2">
      <c r="A48" s="9" t="s">
        <v>84</v>
      </c>
      <c r="B48" s="11" t="s">
        <v>90</v>
      </c>
      <c r="C48" s="15" t="s">
        <v>128</v>
      </c>
      <c r="D48" s="15">
        <v>1</v>
      </c>
      <c r="E48" s="16"/>
      <c r="F48" s="6">
        <f t="shared" si="0"/>
        <v>0</v>
      </c>
    </row>
    <row r="49" spans="1:6" ht="18.75" customHeight="1" x14ac:dyDescent="0.2">
      <c r="A49" s="9" t="s">
        <v>85</v>
      </c>
      <c r="B49" s="11" t="s">
        <v>91</v>
      </c>
      <c r="C49" s="15" t="s">
        <v>128</v>
      </c>
      <c r="D49" s="15">
        <v>1</v>
      </c>
      <c r="E49" s="16"/>
      <c r="F49" s="6">
        <f t="shared" si="0"/>
        <v>0</v>
      </c>
    </row>
    <row r="50" spans="1:6" ht="21" customHeight="1" x14ac:dyDescent="0.2">
      <c r="A50" s="10">
        <v>6</v>
      </c>
      <c r="B50" s="18" t="s">
        <v>5</v>
      </c>
      <c r="C50" s="19"/>
      <c r="D50" s="19"/>
      <c r="E50" s="19"/>
      <c r="F50" s="20"/>
    </row>
    <row r="51" spans="1:6" ht="28.5" customHeight="1" x14ac:dyDescent="0.2">
      <c r="A51" s="9" t="s">
        <v>92</v>
      </c>
      <c r="B51" s="11" t="s">
        <v>100</v>
      </c>
      <c r="C51" s="15" t="s">
        <v>128</v>
      </c>
      <c r="D51" s="15">
        <v>1</v>
      </c>
      <c r="E51" s="16"/>
      <c r="F51" s="6">
        <f t="shared" si="0"/>
        <v>0</v>
      </c>
    </row>
    <row r="52" spans="1:6" ht="28.5" customHeight="1" x14ac:dyDescent="0.2">
      <c r="A52" s="9" t="s">
        <v>93</v>
      </c>
      <c r="B52" s="11" t="s">
        <v>101</v>
      </c>
      <c r="C52" s="15" t="s">
        <v>128</v>
      </c>
      <c r="D52" s="15">
        <v>1</v>
      </c>
      <c r="E52" s="16"/>
      <c r="F52" s="6">
        <f t="shared" si="0"/>
        <v>0</v>
      </c>
    </row>
    <row r="53" spans="1:6" ht="28.5" customHeight="1" x14ac:dyDescent="0.2">
      <c r="A53" s="9" t="s">
        <v>94</v>
      </c>
      <c r="B53" s="11" t="s">
        <v>102</v>
      </c>
      <c r="C53" s="15" t="s">
        <v>128</v>
      </c>
      <c r="D53" s="15">
        <v>1</v>
      </c>
      <c r="E53" s="16"/>
      <c r="F53" s="6">
        <f t="shared" si="0"/>
        <v>0</v>
      </c>
    </row>
    <row r="54" spans="1:6" ht="28.5" customHeight="1" x14ac:dyDescent="0.2">
      <c r="A54" s="9" t="s">
        <v>95</v>
      </c>
      <c r="B54" s="11" t="s">
        <v>103</v>
      </c>
      <c r="C54" s="15" t="s">
        <v>128</v>
      </c>
      <c r="D54" s="15">
        <v>1</v>
      </c>
      <c r="E54" s="16"/>
      <c r="F54" s="6">
        <f t="shared" si="0"/>
        <v>0</v>
      </c>
    </row>
    <row r="55" spans="1:6" ht="28.5" customHeight="1" x14ac:dyDescent="0.2">
      <c r="A55" s="9" t="s">
        <v>96</v>
      </c>
      <c r="B55" s="11" t="s">
        <v>104</v>
      </c>
      <c r="C55" s="15" t="s">
        <v>128</v>
      </c>
      <c r="D55" s="15">
        <v>1</v>
      </c>
      <c r="E55" s="16"/>
      <c r="F55" s="6">
        <f t="shared" si="0"/>
        <v>0</v>
      </c>
    </row>
    <row r="56" spans="1:6" ht="33.75" customHeight="1" x14ac:dyDescent="0.2">
      <c r="A56" s="9" t="s">
        <v>97</v>
      </c>
      <c r="B56" s="11" t="s">
        <v>105</v>
      </c>
      <c r="C56" s="15" t="s">
        <v>128</v>
      </c>
      <c r="D56" s="15">
        <v>1</v>
      </c>
      <c r="E56" s="16"/>
      <c r="F56" s="6">
        <f t="shared" si="0"/>
        <v>0</v>
      </c>
    </row>
    <row r="57" spans="1:6" ht="28.5" customHeight="1" x14ac:dyDescent="0.2">
      <c r="A57" s="9" t="s">
        <v>98</v>
      </c>
      <c r="B57" s="11" t="s">
        <v>106</v>
      </c>
      <c r="C57" s="15" t="s">
        <v>128</v>
      </c>
      <c r="D57" s="15">
        <v>1</v>
      </c>
      <c r="E57" s="16"/>
      <c r="F57" s="6">
        <f t="shared" si="0"/>
        <v>0</v>
      </c>
    </row>
    <row r="58" spans="1:6" ht="28.5" customHeight="1" x14ac:dyDescent="0.2">
      <c r="A58" s="9" t="s">
        <v>99</v>
      </c>
      <c r="B58" s="11" t="s">
        <v>107</v>
      </c>
      <c r="C58" s="15" t="s">
        <v>128</v>
      </c>
      <c r="D58" s="15">
        <v>1</v>
      </c>
      <c r="E58" s="16"/>
      <c r="F58" s="6">
        <f t="shared" si="0"/>
        <v>0</v>
      </c>
    </row>
    <row r="59" spans="1:6" ht="20.25" customHeight="1" x14ac:dyDescent="0.2">
      <c r="A59" s="10">
        <v>7</v>
      </c>
      <c r="B59" s="18" t="s">
        <v>6</v>
      </c>
      <c r="C59" s="19"/>
      <c r="D59" s="19"/>
      <c r="E59" s="19"/>
      <c r="F59" s="20"/>
    </row>
    <row r="60" spans="1:6" ht="33" customHeight="1" x14ac:dyDescent="0.2">
      <c r="A60" s="9" t="s">
        <v>108</v>
      </c>
      <c r="B60" s="11" t="s">
        <v>109</v>
      </c>
      <c r="C60" s="15" t="s">
        <v>128</v>
      </c>
      <c r="D60" s="15">
        <v>1</v>
      </c>
      <c r="E60" s="16"/>
      <c r="F60" s="6">
        <f t="shared" si="0"/>
        <v>0</v>
      </c>
    </row>
    <row r="61" spans="1:6" ht="19.5" customHeight="1" x14ac:dyDescent="0.2">
      <c r="A61" s="10">
        <v>8</v>
      </c>
      <c r="B61" s="18" t="s">
        <v>7</v>
      </c>
      <c r="C61" s="19"/>
      <c r="D61" s="19"/>
      <c r="E61" s="19"/>
      <c r="F61" s="20"/>
    </row>
    <row r="62" spans="1:6" ht="34.5" customHeight="1" x14ac:dyDescent="0.2">
      <c r="A62" s="9" t="s">
        <v>110</v>
      </c>
      <c r="B62" s="11" t="s">
        <v>111</v>
      </c>
      <c r="C62" s="15" t="s">
        <v>128</v>
      </c>
      <c r="D62" s="15">
        <v>1</v>
      </c>
      <c r="E62" s="16"/>
      <c r="F62" s="6">
        <f t="shared" si="0"/>
        <v>0</v>
      </c>
    </row>
    <row r="63" spans="1:6" ht="20.25" customHeight="1" x14ac:dyDescent="0.2">
      <c r="A63" s="10">
        <v>9</v>
      </c>
      <c r="B63" s="18" t="s">
        <v>8</v>
      </c>
      <c r="C63" s="19"/>
      <c r="D63" s="19"/>
      <c r="E63" s="19"/>
      <c r="F63" s="20"/>
    </row>
    <row r="64" spans="1:6" ht="39" customHeight="1" x14ac:dyDescent="0.2">
      <c r="A64" s="9" t="s">
        <v>112</v>
      </c>
      <c r="B64" s="11" t="s">
        <v>111</v>
      </c>
      <c r="C64" s="15" t="s">
        <v>128</v>
      </c>
      <c r="D64" s="15">
        <v>1</v>
      </c>
      <c r="E64" s="16"/>
      <c r="F64" s="6">
        <f t="shared" si="0"/>
        <v>0</v>
      </c>
    </row>
    <row r="65" spans="1:6" ht="21" customHeight="1" x14ac:dyDescent="0.2">
      <c r="A65" s="10">
        <v>10</v>
      </c>
      <c r="B65" s="18" t="s">
        <v>9</v>
      </c>
      <c r="C65" s="19"/>
      <c r="D65" s="19"/>
      <c r="E65" s="19"/>
      <c r="F65" s="20"/>
    </row>
    <row r="66" spans="1:6" ht="39" customHeight="1" x14ac:dyDescent="0.2">
      <c r="A66" s="9" t="s">
        <v>113</v>
      </c>
      <c r="B66" s="11" t="s">
        <v>111</v>
      </c>
      <c r="C66" s="15" t="s">
        <v>128</v>
      </c>
      <c r="D66" s="15">
        <v>1</v>
      </c>
      <c r="E66" s="16"/>
      <c r="F66" s="6">
        <f t="shared" si="0"/>
        <v>0</v>
      </c>
    </row>
    <row r="67" spans="1:6" ht="18.75" customHeight="1" x14ac:dyDescent="0.2">
      <c r="A67" s="10">
        <v>11</v>
      </c>
      <c r="B67" s="18" t="s">
        <v>10</v>
      </c>
      <c r="C67" s="19"/>
      <c r="D67" s="19"/>
      <c r="E67" s="19"/>
      <c r="F67" s="20"/>
    </row>
    <row r="68" spans="1:6" ht="21" customHeight="1" x14ac:dyDescent="0.2">
      <c r="A68" s="9" t="s">
        <v>115</v>
      </c>
      <c r="B68" s="11" t="s">
        <v>114</v>
      </c>
      <c r="C68" s="15" t="s">
        <v>128</v>
      </c>
      <c r="D68" s="15">
        <v>1</v>
      </c>
      <c r="E68" s="16"/>
      <c r="F68" s="6">
        <f t="shared" si="0"/>
        <v>0</v>
      </c>
    </row>
    <row r="69" spans="1:6" ht="24" customHeight="1" x14ac:dyDescent="0.2">
      <c r="A69" s="10">
        <v>12</v>
      </c>
      <c r="B69" s="18" t="s">
        <v>11</v>
      </c>
      <c r="C69" s="19"/>
      <c r="D69" s="19"/>
      <c r="E69" s="19"/>
      <c r="F69" s="20"/>
    </row>
    <row r="70" spans="1:6" ht="134.25" customHeight="1" x14ac:dyDescent="0.2">
      <c r="A70" s="9" t="s">
        <v>116</v>
      </c>
      <c r="B70" s="11" t="s">
        <v>117</v>
      </c>
      <c r="C70" s="15" t="s">
        <v>128</v>
      </c>
      <c r="D70" s="15">
        <v>1</v>
      </c>
      <c r="E70" s="16"/>
      <c r="F70" s="6">
        <f t="shared" si="0"/>
        <v>0</v>
      </c>
    </row>
    <row r="71" spans="1:6" ht="20.25" customHeight="1" x14ac:dyDescent="0.2">
      <c r="A71" s="10">
        <v>13</v>
      </c>
      <c r="B71" s="18" t="s">
        <v>12</v>
      </c>
      <c r="C71" s="19"/>
      <c r="D71" s="19"/>
      <c r="E71" s="19"/>
      <c r="F71" s="20"/>
    </row>
    <row r="72" spans="1:6" ht="20.25" customHeight="1" x14ac:dyDescent="0.2">
      <c r="A72" s="9" t="s">
        <v>118</v>
      </c>
      <c r="B72" s="11" t="s">
        <v>122</v>
      </c>
      <c r="C72" s="15" t="s">
        <v>128</v>
      </c>
      <c r="D72" s="15">
        <v>1</v>
      </c>
      <c r="E72" s="16"/>
      <c r="F72" s="6">
        <f t="shared" si="0"/>
        <v>0</v>
      </c>
    </row>
    <row r="73" spans="1:6" ht="33" customHeight="1" x14ac:dyDescent="0.2">
      <c r="A73" s="9" t="s">
        <v>119</v>
      </c>
      <c r="B73" s="11" t="s">
        <v>123</v>
      </c>
      <c r="C73" s="15" t="s">
        <v>128</v>
      </c>
      <c r="D73" s="15">
        <v>1</v>
      </c>
      <c r="E73" s="16"/>
      <c r="F73" s="6">
        <f t="shared" si="0"/>
        <v>0</v>
      </c>
    </row>
    <row r="74" spans="1:6" ht="36" customHeight="1" x14ac:dyDescent="0.2">
      <c r="A74" s="9" t="s">
        <v>120</v>
      </c>
      <c r="B74" s="11" t="s">
        <v>124</v>
      </c>
      <c r="C74" s="15" t="s">
        <v>128</v>
      </c>
      <c r="D74" s="15">
        <v>1</v>
      </c>
      <c r="E74" s="16"/>
      <c r="F74" s="6">
        <f t="shared" ref="F74:F77" si="1">ROUND((D74*E74),2)</f>
        <v>0</v>
      </c>
    </row>
    <row r="75" spans="1:6" ht="20.25" customHeight="1" x14ac:dyDescent="0.2">
      <c r="A75" s="9" t="s">
        <v>121</v>
      </c>
      <c r="B75" s="11" t="s">
        <v>125</v>
      </c>
      <c r="C75" s="15" t="s">
        <v>128</v>
      </c>
      <c r="D75" s="15">
        <v>1</v>
      </c>
      <c r="E75" s="16"/>
      <c r="F75" s="6">
        <f t="shared" si="1"/>
        <v>0</v>
      </c>
    </row>
    <row r="76" spans="1:6" ht="19.5" customHeight="1" x14ac:dyDescent="0.2">
      <c r="A76" s="10">
        <v>14</v>
      </c>
      <c r="B76" s="18" t="s">
        <v>129</v>
      </c>
      <c r="C76" s="19"/>
      <c r="D76" s="19"/>
      <c r="E76" s="19"/>
      <c r="F76" s="20"/>
    </row>
    <row r="77" spans="1:6" ht="65.25" customHeight="1" x14ac:dyDescent="0.2">
      <c r="A77" s="9" t="s">
        <v>127</v>
      </c>
      <c r="B77" s="5" t="s">
        <v>136</v>
      </c>
      <c r="C77" s="15" t="s">
        <v>130</v>
      </c>
      <c r="D77" s="15">
        <v>14</v>
      </c>
      <c r="E77" s="16"/>
      <c r="F77" s="6">
        <f t="shared" si="1"/>
        <v>0</v>
      </c>
    </row>
    <row r="78" spans="1:6" ht="12.75" customHeight="1" x14ac:dyDescent="0.2">
      <c r="A78" s="12"/>
      <c r="B78" s="13"/>
      <c r="C78" s="14"/>
      <c r="D78" s="14"/>
      <c r="E78" s="14"/>
      <c r="F78" s="14"/>
    </row>
    <row r="79" spans="1:6" x14ac:dyDescent="0.2">
      <c r="B79" s="7" t="s">
        <v>16</v>
      </c>
      <c r="C79" s="7"/>
      <c r="D79" s="7"/>
      <c r="E79" s="7"/>
      <c r="F79" s="8">
        <f>SUM(F9:F77)</f>
        <v>0</v>
      </c>
    </row>
    <row r="80" spans="1:6" x14ac:dyDescent="0.2">
      <c r="B80" s="7" t="s">
        <v>17</v>
      </c>
      <c r="C80" s="7"/>
      <c r="D80" s="7"/>
      <c r="E80" s="7"/>
      <c r="F80" s="8">
        <f>ROUND((F79*0.22),2)</f>
        <v>0</v>
      </c>
    </row>
    <row r="81" spans="2:6" x14ac:dyDescent="0.2">
      <c r="B81" s="7" t="s">
        <v>18</v>
      </c>
      <c r="C81" s="7"/>
      <c r="D81" s="7"/>
      <c r="E81" s="7"/>
      <c r="F81" s="8">
        <f>F79+F80</f>
        <v>0</v>
      </c>
    </row>
  </sheetData>
  <sheetProtection algorithmName="SHA-512" hashValue="IFFOchW4g9VK3Ps4r7k6B/j9VkivHoRIwHhAGli6ROBIjkkBxy2V867UZe2mjv/IutV7kDRJyS1pSmvJ1BM1jQ==" saltValue="klh9fdTNMbW+rzRn1satXQ==" spinCount="100000" sheet="1" formatColumns="0" formatRows="0" selectLockedCells="1"/>
  <mergeCells count="15">
    <mergeCell ref="B65:F65"/>
    <mergeCell ref="B67:F67"/>
    <mergeCell ref="B69:F69"/>
    <mergeCell ref="B71:F71"/>
    <mergeCell ref="B76:F76"/>
    <mergeCell ref="B43:F43"/>
    <mergeCell ref="B50:F50"/>
    <mergeCell ref="B59:F59"/>
    <mergeCell ref="B61:F61"/>
    <mergeCell ref="B63:F63"/>
    <mergeCell ref="A4:F4"/>
    <mergeCell ref="B8:F8"/>
    <mergeCell ref="B12:F12"/>
    <mergeCell ref="B32:F32"/>
    <mergeCell ref="B40:F40"/>
  </mergeCells>
  <phoneticPr fontId="5" type="noConversion"/>
  <dataValidations count="1">
    <dataValidation type="custom" allowBlank="1" showInputMessage="1" showErrorMessage="1" error="ceno/e.m. je treba vnesti zaokroženo na dve decimalni mesti" sqref="E72:E75 E9:E11 E13:E31 E33:E39 E41:E42 E44:E49 E51:E58 E60 E62 E64 E66 E68 E70 E77" xr:uid="{BC3C196C-97C0-46A8-8685-BD8D1432CBB9}">
      <formula1>E9=ROUND(E9,2)</formula1>
    </dataValidation>
  </dataValidations>
  <pageMargins left="0.7" right="0.7" top="0.75" bottom="0.75" header="0.3" footer="0.3"/>
  <pageSetup paperSize="9" scale="7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Dušica Gregel</dc:creator>
  <cp:lastModifiedBy>Dušica Gregel</cp:lastModifiedBy>
  <cp:lastPrinted>2026-01-26T12:22:47Z</cp:lastPrinted>
  <dcterms:created xsi:type="dcterms:W3CDTF">2025-11-21T11:38:25Z</dcterms:created>
  <dcterms:modified xsi:type="dcterms:W3CDTF">2026-04-20T06:42:14Z</dcterms:modified>
</cp:coreProperties>
</file>